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heckCompatibility="1" defaultThemeVersion="124226"/>
  <mc:AlternateContent xmlns:mc="http://schemas.openxmlformats.org/markup-compatibility/2006">
    <mc:Choice Requires="x15">
      <x15ac:absPath xmlns:x15ac="http://schemas.microsoft.com/office/spreadsheetml/2010/11/ac" url="D:\Nam 2022\Tai san chuyen dung\2022\HĐND\"/>
    </mc:Choice>
  </mc:AlternateContent>
  <bookViews>
    <workbookView xWindow="-120" yWindow="-120" windowWidth="21840" windowHeight="13740"/>
  </bookViews>
  <sheets>
    <sheet name="trình STC" sheetId="9" r:id="rId1"/>
    <sheet name="Compatibility Report" sheetId="10" r:id="rId2"/>
  </sheets>
  <definedNames>
    <definedName name="_xlnm.Print_Titles" localSheetId="0">'trình STC'!$3:$4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9" i="9" l="1"/>
  <c r="G8" i="9"/>
  <c r="G7" i="9" s="1"/>
  <c r="E15" i="9" l="1"/>
  <c r="E14" i="9"/>
  <c r="E13" i="9"/>
  <c r="E12" i="9"/>
  <c r="E11" i="9"/>
  <c r="E10" i="9"/>
  <c r="E9" i="9"/>
  <c r="E8" i="9"/>
</calcChain>
</file>

<file path=xl/sharedStrings.xml><?xml version="1.0" encoding="utf-8"?>
<sst xmlns="http://schemas.openxmlformats.org/spreadsheetml/2006/main" count="89" uniqueCount="56">
  <si>
    <t>STT</t>
  </si>
  <si>
    <t>Tên chủng loại máy móc, thiết bị chuyên dùng</t>
  </si>
  <si>
    <t>ĐVT</t>
  </si>
  <si>
    <t>Số lượng tối đa</t>
  </si>
  <si>
    <t>Giá trị (đồng/tài sản)</t>
  </si>
  <si>
    <t>Số lượng đã trang bị</t>
  </si>
  <si>
    <t>Số lượng dự kiến trang bị</t>
  </si>
  <si>
    <t>Tổng cộng</t>
  </si>
  <si>
    <t>Căn cứ pháp lý đề xuất</t>
  </si>
  <si>
    <t>Phụ lục XXXII - B</t>
  </si>
  <si>
    <t>Hệ thống</t>
  </si>
  <si>
    <t>Compatibility Report for Phu luc 32_Ban QLDA ĐTXD tinh_Lan 3 - final.xls</t>
  </si>
  <si>
    <t>Run on 15/10/2021 15:48</t>
  </si>
  <si>
    <t>The following features in this workbook are not supported by earlier versions of Excel. These features may be lost or degraded when opening this workbook in an earlier version of Excel or if you save this workbook in an earlier file format.</t>
  </si>
  <si>
    <t>Significant loss of functionality</t>
  </si>
  <si>
    <t># of occurrences</t>
  </si>
  <si>
    <t>Version</t>
  </si>
  <si>
    <t>This file originally contained features which were not recognized by this version of Excel. These features will not be saved.</t>
  </si>
  <si>
    <t>Excel 97-2003</t>
  </si>
  <si>
    <t>Minor loss of fidelity</t>
  </si>
  <si>
    <t>This workbook contains worksheets that have even page or first page headers and footers. These page headers and footers cannot be displayed in earlier versions of Excel.</t>
  </si>
  <si>
    <t>Ghi chú</t>
  </si>
  <si>
    <t>Nhóm tài sản là thiết bị văn phòng nhưng phục vụ nhiệm vụ đặc thù</t>
  </si>
  <si>
    <t>Nhóm tài sản phục vụ nhiệm vụ đặc thù</t>
  </si>
  <si>
    <t>Riêng lẻ</t>
  </si>
  <si>
    <t>Tài sản thuộc nhóm</t>
  </si>
  <si>
    <t>Tài sản theo hệ thống hoặc riêng lẻ</t>
  </si>
  <si>
    <t>x</t>
  </si>
  <si>
    <t>Hệ thống camera quan sát</t>
  </si>
  <si>
    <t>Cái</t>
  </si>
  <si>
    <t>Chân đế Camera (PTZ)</t>
  </si>
  <si>
    <t>3.1</t>
  </si>
  <si>
    <t>3.2</t>
  </si>
  <si>
    <t>3.3</t>
  </si>
  <si>
    <t>3.4</t>
  </si>
  <si>
    <t>3.5</t>
  </si>
  <si>
    <t>3.6</t>
  </si>
  <si>
    <t>3.7</t>
  </si>
  <si>
    <t>3.8</t>
  </si>
  <si>
    <t>Chi phí thiết bị, vật tư lắp đặt</t>
  </si>
  <si>
    <t>3.9</t>
  </si>
  <si>
    <t>Đầu ghi hình 
Định dạng video H.265 + / H.265 / H.264 + / H.264
Có thể kết nối tới camera IP 64 kênh
8 HDD có thể được sử dụng để quay video liên tục, Hỗ trợ mỗi HDD 10TB
Hỗ trợ RAID: RAID0, RAID1, RAID5, RAID6, RAID10
Phân tích thông minh dựa trên thuật toán học sâu
Nhận dạng khuôn mặt lên đến 8-ch cho luồng video hoặc nhận dạng khuôn mặt lên đến 16-ch cho hình ảnh khuôn mặt
Thư viện hình ảnh khuôn mặt: 32 thư viện 100,000 hình ảnh
Cổng giao tiếp: 2 HDMI, 2 VGA, 1 CVBS, Audio Output: 
2-ch, RCA (Linear, 1 KΩ), Âm thanh hai chiều: 1-ch, RCA (2.0 Vp-p, 1 k Ω), 1 eSATA, RS-232; RS-485; Keyboard, 2 × USB 2.0; 1 × USB 3.0
Cổng mạng 2 x RJ-45 10/100/1000 Mbps
Băng thông vào/ra: 320 Mbps/256 Mbps</t>
  </si>
  <si>
    <t>Ổ cứng lưu trử hình ảnh
Ổ cứng lưu trử hình ảnh
- Loại ổ cứng: Chuyên dụng cho Camera
- Dung lượng: 10Tb
- Tốc độ quay: 7200rpm
- Bộ nhớ Cache:
- Chuẩn giao tiếp: SATA3
- Kích thước: 3.5Inch</t>
  </si>
  <si>
    <t xml:space="preserve">Thiết bị cân bằng tải đường truyền Interner
- 2 port 10 Gigabit WAN/LAN slot SFP+ (cho phép chuyển đổi WAN/LAN linh hoạt).
- 2 port 2.5 Gigabit WAN/LAN, RJ45 (cho phép chuyển đổi WAN/LAN linh hoạt).
- 4 cổng Gigabit LAN/WAN, RJ45 (P5-P8).
- 4 cổng Gigabit LAN, RJ-45 (P9-P12). 
- 2 cổng USB, 2 x 3.0 cho phép kết nối USB 3G/4G, USB...
- 1 cổng console, RJ45.
- Multi-WAN Load Balancing and Failover, hỗ trợ đường truyền đa dịch vụ (IPTV, Internet, VoIP...).
- NAT Session: 1.000.000, NAT Throughtput: 8.5Gb/s với khả năng chịu tải lên đến 500+ user, hỗ trợ nhiều dịch vụ cao cấp: Leased line, L2VPN, L3VPN, MetroNET…
- Hỗ trợ chia 50 lớp mạng khác nhau (801.2q VLAN Tag), DMZ LAN, IP routed LAN.
- VPN lên tới 500 kênh (OpenVPN, IPSec(IKEv1, IKEv2, XAuth), 200 kênh VPN SSL....), VPN Trunking (Load balancing/Backup), VPN qua 3G/4G (Dial-out).
- Kiểm soát và quản lý băng thông tối ưu đường truyền Internet, chế độ Hight-Availability.
- Firewall mạnh mẽ, linh hoạt (IP/MAC Address, Port Service,URL/Web Content Filter...).
- Tích hợp Wi-Fi Marketing từ các nhà phát triển hàng đầu như Meganet, VNWIFI, Nextify...
- Quản lý tập trung với Cloud , quản lý tập trung Access Point APM, quản lý tập trung Switch SWM.
</t>
  </si>
  <si>
    <t xml:space="preserve">Thiết bị chuyển mạch chính
- Cổng kết nối
+ 24x10/100/1000Base-TX RJ45
+ 4x10/100/1000Base-TX / 4x1000Base-FX SFP Combo 
+ 1xConsole port
- Băng thông:
+ Khả năng chuyển mạch: 56Gbps
 + Tốc độ chuyển tiếp gói: 40,32Mbps
+ Bảng địa chỉ MAC: 8K
+ Kích thước bộ đệm gói: 4.1M
- Phần cứng:
 + CPU: 500MHZ
+ RAM: 128M
+ Flash: 32 M
- Layer 2 Switching
+ Switching capacity: 56Gbps
+ MAC address table: 8K, Supports MAC address auto learning and auto aging
 + Jumbo Frame: 9K
 + VLAN:  4K
- Quản lý:
+ Console: Hỗ trợ Cấu hình thông qua cổng bảng điều khiển.
 + CLI: Hỗ trợ chế độ cấu hình CLI (Commend Line Interface).
+ WEB: Hỗ trợ hệ thống quản lý WEB
+ SNMP: Hỗ trợ cấu hình hệ thống với SNMP v1 / v2 / v3, SSH (V1 / V2)
+ Telnet: Hỗ trợ cấu hình cục bộ / từ xa qua Telnet
 + RMON : Hỗ trợ
- Điện áp đầu vào 100V ～ 240V AC, 50 / 60Hz
</t>
  </si>
  <si>
    <t>Máy tính để bàn  24" 
- with 4 performance cores and 4 efficiency cores, 8 -core GPU, and 16 - core Neural Engine;
- 16 GB unified memory;
- 1TB SSD storage;
- Two Thunderbolt/USB 4ports;
- Two USB 3 ports;
- Gigabit Ethernet;
- Magic Mouse;
- Magic Keyboart with Touch ID-US English</t>
  </si>
  <si>
    <t xml:space="preserve">Camera quay quét zoom (PTZ)
Thông số kỹ thuật
- Camera Speed Dome 4Mp, Zoom 40X kích thước 8 inch
- Hình ảnh với độ phân giải cao 4Mp
- Độ nhạy sáng Excellent-low light  Powered By DarkFighter.
-  Zoom quang: 40x ,6 to 240 mm, Zoom số:16X  
- Hồng ngoại 400m
- Tính năng tăng cường hình ảnh: 140 dB WDR, 3D DNR, HLC, BLC, EIS, defog (Chống ngược sáng thực, chống nhiễu, cân bằng cường độ ánh sáng cao, cân bằng sáng, chống rung, chống sương).
- Chuấn nén H.265+/H.265/H.264+/H.264
-  Tốc độ quay Pan Speed: 0.1° -210°/s, Tốc độ quét Tilt Speed: 0.1° -250°/s.
- Phạm vi quan sát DORI: 
 + D: 3310.3 m (10860.6 ft)  O: 1313.6 m (4309.7 ft) R: 662.1 m (2172.2 ft) I: 331.0 m (1086.0 ft)
- Hỗ trợ 3 luồng dữ liệu:
+ Luồng chính:
  50Hz: 25 fps (2560 × 1440, 1920 × 1080, 1280 × 960, 1280 × 720)
60Hz: 30 fps (2560 × 1440, 1920 × 1080, 1280 × 960, 1280 × 720)
+Luồng phụ:
50Hz: 25fps (704 × 576, 640 × 480, 352 × 288)
60Hz: 30fps (704 × 480, 640 × 480, 352 × 240)
+ Luồng thứ ba:
50Hz: 25fps (1920 × 1080, 1280 × 960, 1280 × 720, 704 × 576, 640 × 480, 352 ×
288)
60Hz: 30fps (1920 × 1080, 1280 × 960, 1280 × 720, 704 × 480, 640 × 480, 352 ×
240)
- Xem trực tiếp đồng thời: Lên đến 20 kênh
- Truy cập tối đa: 32 người dùng. 3 cấp độ người dùng: quản trị viên, nhà điều hành và người dùng
- Lưu trữ mạng: NAS (NFS, SMB/ CIFS). 
- Khe cắm thẻ nhớ tích hợp, hỗ trợ thẻ microSD / microSDHC / microSDXC, lên đến 256 GB
- SNR ≥ 55 dB
- Kết nối:
 + Cổng mạng: 1x RJ45 10M/100M
 + Báo động: 7 đầu vào cảnh báo, 2 đầu ra cảnh báo
 + Âm thanh: 
  1 đầu vào (đầu vào), tối đa biên độ đầu vào: 2-2,4 vpp, trở kháng đầu vào: 1 KΩ ± 10%; 
  1 đầu ra (đầu ra), mức đường truyền, trở kháng đầu ra: 600 Ω
 + RS-485: Half duplex, Pelco-P, Pelco-D, self-adaptive
- Tính năng:
+ Phát hiện chuyển động, phát hiện giả mạo video, đầu vào cảnh báo, đầu ra cảnh báo, ngoại lệ (HDD đầy, lỗi HDD, đăng nhập bất hợp pháp, ngắt kết nối mạng, xung đột địa chỉ IP)
+ Phát hiện đỗ xe bất hợp pháp, phát hiện lái xe ngược chiều, phát hiện vạch kẻ đường, phát hiện chuyển làn đường trái phép, phát hiện xe trên làn đường không dành cho xe cơ giới, phát hiện quay đầu xe
+ Phát hiện phương tiện: Có. Chụp xe và tải lên hình ảnh.
+ Liên kết báo động: cài đặt trước, quét tuần tra, quét mẫu, quay video thẻ nhớ, đầu ra cảnh báo, gửi email, thông báo cho trung tâm giám sát, tải lên FTP, nhấp nháy ánh sáng trắng, theo dõi thông minh
- Tính năng thông minh: Đọc biển số; so sánh biển số; phát hiện xe đỗ sai chỗ, đi sai làn, đè vạch, quay đầu.
</t>
  </si>
  <si>
    <t xml:space="preserve">Dùng để sử dụng phần mềm chuyên dùng autocad, phần mềm đồ họa, xử lý hình ảnh đọc bản vẽ </t>
  </si>
  <si>
    <t>Mục đích sử dụng, sự cần thiết phải trang bị tài sản</t>
  </si>
  <si>
    <t>Theo nhu cầu thực tế</t>
  </si>
  <si>
    <t>Máy tính để bàn
CPU: Intel® Core™ i5-10500T (2.30Ghz Upto 3.80GHz, 12MB Cache)
RAM: 8GB (1 x 8GB) DDR4-2666Mhz (2 khe)
Ổ cứng: 256GB PCIe® NVMe™ M.2 SSD
VGA: Intel® HD Graphics 630
Màn hình: 23.8 inch diagonal FHD(1920 x 1080) IPS widescreen WLED-backlit - Cảm ứng
Kết nối: Wlan + Bluetooth + wifi
Hệ điều hành: Windows 10 Home Single Language 64
Tính năng: Ổ đĩa DVDWR
Cổng giao tiếp: 1 headphone/microphone combo; 1 SuperSpeed USB Type-C® 10Gbps signaling rate; 1 SuperSpeed USB Type-A 10Gbps signaling rate (charging); Rear:1 RJ-45;
1 DisplayPort™ 1.4; 4 SuperSpeed USB Type-A 5Gbps signaling rate; 1 HDMI-in
Hệ điều hànhWindows 10 Home Single, language 64
Kích thước53.93 x 51.1 x 23.3 cm</t>
  </si>
  <si>
    <t>Camera thân dài, cố định 
Thông số kỹ thuật
Độ phân giải: 4MP (2560 × 1440)
Cảm biến hình ảnh: 1 / 1.8 "CMOS
Độ sáng tối thiểu: Màu: 0,0005 Lux @ (F1.2, AGC ON); B / W: 0,0001 Lux @ (F1.2, AGC ON), 0 Lux với IR
Tốc độ màn trập: 1 s to 1/100,000 s
Màn trập chậm: Có
Dải động rộng: 140 dB
Day &amp; Night: 
 + IR cut filter
 + Mô-đun thủy tinh xanh để giảm hiện tượng bóng ma
Loại ống kính: Ống kính đa tiêu cự, ống kính điều khiển bằng động cơ, 2,8 đến 12 mm và 8 đến 32 mm (Option)
Góc quan sát:
 - 2,8 đến 12 mm, FOV ngang: 114,5 ° đến 41,8 °, FOV dọc: 59,3 ° đến 23,6 °, FOV chéo: 141,1 ° đến 48 °
- Phạm vi quan sát DORI: 
 + Wide:   2.8 to 12 mm: D: 60 m, O: 23.8 m, R: 12 m, I: 6 m
 + Tele:2.8 to 12 mm: D: 149 m, O: 59.1 m, R: 29.8 m, I: 14.9 m</t>
  </si>
  <si>
    <t>BỔ SUNG MÁY MÓC, THIẾT BỊ CHUYÊN DÙNG CỦA BAN QUẢN LÝ KHU CÔNG NGHỆ CAO CÔNG NGHỆ SINH HỌC</t>
  </si>
  <si>
    <t>Màn hình chuyên dụng quan sát Camera
- Kích thước màn hình: 75 inches
- Độ sáng (thông thường): 330 nit
- Độ phân giải: ULTRA HD (3.840 x 2.160)
- Đầu ra âm thanh: 10W + 10W
- Kết nối: HDMI In 3 (2.0), USB (2.0), RF In, Digital Audio Out (Optical), Jack 3.5, RJ45 (LAN)
- Hệ điều hành webOS 6.0
- Quản lý nội dung dễ dàng / Quản lý nhóm:
+ Hệ thống quản lý nội dung và quản lý nhóm tích hợp cho phép chỉnh sửa và phát nội dung, lên lịch danh sách phát và nhóm
+ Điều khiển màn hình thông qua điều khiển từ xa, chuột và điện thoại di động mà không
- Điều khiển SuperSign / Tương thích CMS:
+ Điều khiển cơ bản và nó có thể quản lý tới 100 màn hình thông qua một tài khoản và máy chủ duy nhất
+ Nguồn, âm lượng và lập lịch có thể được điều chỉnh từ xa và có hỗ trợ các bản cập nhật firmware.
- Điện áp: 100 - 230VAC/50-60 Hz</t>
  </si>
  <si>
    <t xml:space="preserve">Bộ </t>
  </si>
  <si>
    <t>Bộ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</si>
</sst>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00_);_(* \(#.##0.00\);_(* &quot;-&quot;??_);_(@_)"/>
    <numFmt numFmtId="165" formatCode="_(* #,##0_);_(* \(#,##0\);_(* &quot;-&quot;??_);_(@_)"/>
  </numFmts>
  <fonts count="10">
    <font>
      <sz val="11"/>
      <name val="UVnTime"/>
    </font>
    <font>
      <sz val="11"/>
      <name val="UVnTime"/>
    </font>
    <font>
      <sz val="12"/>
      <name val="Times New Roman"/>
      <family val="1"/>
    </font>
    <font>
      <b/>
      <sz val="12"/>
      <name val="Times New Roman"/>
      <family val="1"/>
    </font>
    <font>
      <b/>
      <sz val="14"/>
      <name val="Times New Roman"/>
      <family val="1"/>
    </font>
    <font>
      <sz val="10"/>
      <name val="Arial"/>
      <family val="2"/>
    </font>
    <font>
      <sz val="11"/>
      <color indexed="8"/>
      <name val="Calibri"/>
      <family val="2"/>
    </font>
    <font>
      <b/>
      <sz val="14"/>
      <color theme="1"/>
      <name val="Times New Roman"/>
      <family val="1"/>
    </font>
    <font>
      <sz val="11"/>
      <name val="Times New Roman"/>
      <family val="1"/>
    </font>
    <font>
      <b/>
      <sz val="11"/>
      <name val="UVnTime"/>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style="thin">
        <color indexed="64"/>
      </right>
      <top style="thin">
        <color indexed="64"/>
      </top>
      <bottom style="thin">
        <color indexed="64"/>
      </bottom>
      <diagonal/>
    </border>
    <border>
      <left/>
      <right/>
      <top/>
      <bottom style="thin">
        <color indexed="64"/>
      </bottom>
      <diagonal/>
    </border>
  </borders>
  <cellStyleXfs count="6">
    <xf numFmtId="0" fontId="0" fillId="0" borderId="0"/>
    <xf numFmtId="43" fontId="1" fillId="0" borderId="0" applyFont="0" applyFill="0" applyBorder="0" applyAlignment="0" applyProtection="0"/>
    <xf numFmtId="0" fontId="5" fillId="0" borderId="0"/>
    <xf numFmtId="164" fontId="6" fillId="0" borderId="0" applyFont="0" applyFill="0" applyBorder="0" applyAlignment="0" applyProtection="0"/>
    <xf numFmtId="0" fontId="5" fillId="0" borderId="0"/>
    <xf numFmtId="43" fontId="1" fillId="0" borderId="0" applyFont="0" applyFill="0" applyBorder="0" applyAlignment="0" applyProtection="0"/>
  </cellStyleXfs>
  <cellXfs count="42">
    <xf numFmtId="0" fontId="0" fillId="0" borderId="0" xfId="0"/>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8" fillId="0" borderId="0" xfId="0" applyFont="1"/>
    <xf numFmtId="0" fontId="8" fillId="0" borderId="0" xfId="0" applyFont="1" applyFill="1"/>
    <xf numFmtId="0" fontId="8" fillId="0" borderId="0" xfId="0" applyFont="1" applyFill="1" applyAlignment="1">
      <alignment horizontal="center"/>
    </xf>
    <xf numFmtId="3" fontId="8" fillId="0" borderId="0" xfId="0" applyNumberFormat="1" applyFont="1" applyFill="1" applyAlignment="1"/>
    <xf numFmtId="0" fontId="9" fillId="0" borderId="0" xfId="0" applyNumberFormat="1" applyFont="1" applyAlignment="1">
      <alignment vertical="top" wrapText="1"/>
    </xf>
    <xf numFmtId="0" fontId="0" fillId="0" borderId="0" xfId="0" applyNumberFormat="1" applyAlignment="1">
      <alignment vertical="top" wrapText="1"/>
    </xf>
    <xf numFmtId="0" fontId="0" fillId="0" borderId="3" xfId="0" applyNumberFormat="1" applyBorder="1" applyAlignment="1">
      <alignment vertical="top" wrapText="1"/>
    </xf>
    <xf numFmtId="0" fontId="0" fillId="0" borderId="4" xfId="0" applyNumberFormat="1" applyBorder="1" applyAlignment="1">
      <alignment vertical="top" wrapText="1"/>
    </xf>
    <xf numFmtId="0" fontId="9" fillId="0" borderId="0" xfId="0" applyNumberFormat="1" applyFont="1" applyAlignment="1">
      <alignment horizontal="center" vertical="top" wrapText="1"/>
    </xf>
    <xf numFmtId="0" fontId="0" fillId="0" borderId="0" xfId="0" applyNumberFormat="1" applyAlignment="1">
      <alignment horizontal="center" vertical="top" wrapText="1"/>
    </xf>
    <xf numFmtId="0" fontId="0" fillId="0" borderId="4" xfId="0" applyNumberFormat="1" applyBorder="1" applyAlignment="1">
      <alignment horizontal="center" vertical="top" wrapText="1"/>
    </xf>
    <xf numFmtId="0" fontId="0" fillId="0" borderId="5" xfId="0" applyNumberFormat="1" applyBorder="1" applyAlignment="1">
      <alignment horizontal="center" vertical="top" wrapText="1"/>
    </xf>
    <xf numFmtId="3"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3" fontId="2" fillId="0" borderId="1" xfId="0" applyNumberFormat="1" applyFont="1" applyFill="1" applyBorder="1" applyAlignment="1">
      <alignment horizontal="center" vertical="center" wrapText="1"/>
    </xf>
    <xf numFmtId="3" fontId="8" fillId="0" borderId="0" xfId="0" applyNumberFormat="1" applyFont="1" applyFill="1" applyAlignment="1">
      <alignment horizontal="center" vertical="center"/>
    </xf>
    <xf numFmtId="0" fontId="3"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49" fontId="2" fillId="0" borderId="1" xfId="0" applyNumberFormat="1" applyFont="1" applyBorder="1" applyAlignment="1">
      <alignment horizontal="left" vertical="center" wrapText="1"/>
    </xf>
    <xf numFmtId="49" fontId="2" fillId="2" borderId="1" xfId="0" applyNumberFormat="1" applyFont="1" applyFill="1" applyBorder="1" applyAlignment="1">
      <alignment horizontal="left" vertical="center" wrapText="1"/>
    </xf>
    <xf numFmtId="0" fontId="2" fillId="2" borderId="1" xfId="0" applyFont="1" applyFill="1" applyBorder="1" applyAlignment="1">
      <alignment horizontal="center" vertical="center" wrapText="1"/>
    </xf>
    <xf numFmtId="3" fontId="2" fillId="0" borderId="1" xfId="0" applyNumberFormat="1" applyFont="1" applyFill="1" applyBorder="1" applyAlignment="1">
      <alignment horizontal="right" vertical="center" wrapText="1"/>
    </xf>
    <xf numFmtId="165" fontId="2" fillId="0" borderId="1" xfId="5" applyNumberFormat="1" applyFont="1" applyBorder="1" applyAlignment="1">
      <alignment horizontal="righ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xf>
    <xf numFmtId="3" fontId="2" fillId="0" borderId="1" xfId="0" applyNumberFormat="1" applyFont="1" applyFill="1" applyBorder="1" applyAlignment="1">
      <alignment horizontal="right" vertical="center"/>
    </xf>
    <xf numFmtId="3" fontId="2" fillId="0" borderId="1" xfId="0" applyNumberFormat="1" applyFont="1" applyFill="1" applyBorder="1" applyAlignment="1">
      <alignment horizontal="center" vertical="center"/>
    </xf>
    <xf numFmtId="0" fontId="2" fillId="0" borderId="1" xfId="0" applyFont="1" applyFill="1" applyBorder="1" applyAlignment="1">
      <alignment vertical="center" wrapText="1"/>
    </xf>
    <xf numFmtId="0" fontId="2" fillId="0" borderId="1" xfId="0" applyFont="1" applyFill="1" applyBorder="1" applyAlignment="1">
      <alignment vertical="center"/>
    </xf>
    <xf numFmtId="165" fontId="2" fillId="0" borderId="1" xfId="5" applyNumberFormat="1" applyFont="1" applyBorder="1" applyAlignment="1">
      <alignment vertical="center" wrapText="1"/>
    </xf>
    <xf numFmtId="0" fontId="8" fillId="0" borderId="0" xfId="0" applyFont="1" applyFill="1" applyAlignment="1"/>
    <xf numFmtId="0" fontId="3" fillId="0" borderId="1" xfId="0" applyFont="1" applyFill="1" applyBorder="1" applyAlignment="1">
      <alignment horizontal="center" vertical="center" wrapText="1"/>
    </xf>
    <xf numFmtId="0" fontId="4" fillId="0" borderId="0" xfId="0" applyFont="1" applyAlignment="1">
      <alignment horizontal="center" wrapText="1"/>
    </xf>
    <xf numFmtId="0" fontId="3" fillId="0" borderId="1" xfId="0" applyFont="1" applyFill="1" applyBorder="1" applyAlignment="1">
      <alignment horizontal="center" vertical="center" wrapText="1"/>
    </xf>
    <xf numFmtId="3" fontId="3" fillId="0" borderId="2" xfId="0" applyNumberFormat="1" applyFont="1" applyFill="1" applyBorder="1" applyAlignment="1">
      <alignment horizontal="center" vertical="center" wrapText="1"/>
    </xf>
    <xf numFmtId="3" fontId="3" fillId="0" borderId="6" xfId="0" applyNumberFormat="1" applyFont="1" applyFill="1" applyBorder="1" applyAlignment="1">
      <alignment horizontal="center" vertical="center" wrapText="1"/>
    </xf>
    <xf numFmtId="0" fontId="7" fillId="0" borderId="7" xfId="0" applyFont="1" applyBorder="1" applyAlignment="1">
      <alignment horizontal="center" vertical="center" wrapText="1"/>
    </xf>
    <xf numFmtId="3" fontId="3" fillId="0" borderId="1" xfId="0" applyNumberFormat="1" applyFont="1" applyFill="1" applyBorder="1" applyAlignment="1">
      <alignment horizontal="center" vertical="center" wrapText="1"/>
    </xf>
  </cellXfs>
  <cellStyles count="6">
    <cellStyle name="Comma" xfId="5" builtinId="3"/>
    <cellStyle name="Comma 2" xfId="1"/>
    <cellStyle name="Comma 4" xfId="3"/>
    <cellStyle name="Normal" xfId="0" builtinId="0"/>
    <cellStyle name="Normal 14" xfId="4"/>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12</xdr:col>
      <xdr:colOff>0</xdr:colOff>
      <xdr:row>4</xdr:row>
      <xdr:rowOff>0</xdr:rowOff>
    </xdr:from>
    <xdr:to>
      <xdr:col>12</xdr:col>
      <xdr:colOff>304800</xdr:colOff>
      <xdr:row>4</xdr:row>
      <xdr:rowOff>304800</xdr:rowOff>
    </xdr:to>
    <xdr:sp macro="" textlink="">
      <xdr:nvSpPr>
        <xdr:cNvPr id="1029" name="AutoShape 5" descr="https://2hinst.com/images/san-pham/fms/hethongchietlongcaoapple2.png">
          <a:extLst>
            <a:ext uri="{FF2B5EF4-FFF2-40B4-BE49-F238E27FC236}">
              <a16:creationId xmlns:a16="http://schemas.microsoft.com/office/drawing/2014/main" id="{00000000-0008-0000-0000-000005040000}"/>
            </a:ext>
          </a:extLst>
        </xdr:cNvPr>
        <xdr:cNvSpPr>
          <a:spLocks noChangeAspect="1" noChangeArrowheads="1"/>
        </xdr:cNvSpPr>
      </xdr:nvSpPr>
      <xdr:spPr bwMode="auto">
        <a:xfrm>
          <a:off x="10515600" y="19307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4</xdr:row>
      <xdr:rowOff>0</xdr:rowOff>
    </xdr:from>
    <xdr:to>
      <xdr:col>11</xdr:col>
      <xdr:colOff>304800</xdr:colOff>
      <xdr:row>4</xdr:row>
      <xdr:rowOff>304800</xdr:rowOff>
    </xdr:to>
    <xdr:sp macro="" textlink="">
      <xdr:nvSpPr>
        <xdr:cNvPr id="1035" name="AutoShape 11" descr="Máy Chưng Cất và Phá Mẫu Kjeldahl KND-103F - Trung Quốc">
          <a:extLst>
            <a:ext uri="{FF2B5EF4-FFF2-40B4-BE49-F238E27FC236}">
              <a16:creationId xmlns:a16="http://schemas.microsoft.com/office/drawing/2014/main" id="{00000000-0008-0000-0000-00000B040000}"/>
            </a:ext>
          </a:extLst>
        </xdr:cNvPr>
        <xdr:cNvSpPr>
          <a:spLocks noChangeAspect="1" noChangeArrowheads="1"/>
        </xdr:cNvSpPr>
      </xdr:nvSpPr>
      <xdr:spPr bwMode="auto">
        <a:xfrm>
          <a:off x="5934075" y="27784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12</xdr:col>
      <xdr:colOff>0</xdr:colOff>
      <xdr:row>5</xdr:row>
      <xdr:rowOff>0</xdr:rowOff>
    </xdr:from>
    <xdr:ext cx="304800" cy="304800"/>
    <xdr:sp macro="" textlink="">
      <xdr:nvSpPr>
        <xdr:cNvPr id="4" name="AutoShape 5" descr="https://2hinst.com/images/san-pham/fms/hethongchietlongcaoapple2.png">
          <a:extLst>
            <a:ext uri="{FF2B5EF4-FFF2-40B4-BE49-F238E27FC236}">
              <a16:creationId xmlns:a16="http://schemas.microsoft.com/office/drawing/2014/main" id="{00000000-0008-0000-0000-000005040000}"/>
            </a:ext>
          </a:extLst>
        </xdr:cNvPr>
        <xdr:cNvSpPr>
          <a:spLocks noChangeAspect="1" noChangeArrowheads="1"/>
        </xdr:cNvSpPr>
      </xdr:nvSpPr>
      <xdr:spPr bwMode="auto">
        <a:xfrm>
          <a:off x="9708776" y="334383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11</xdr:col>
      <xdr:colOff>0</xdr:colOff>
      <xdr:row>5</xdr:row>
      <xdr:rowOff>0</xdr:rowOff>
    </xdr:from>
    <xdr:ext cx="304800" cy="304800"/>
    <xdr:sp macro="" textlink="">
      <xdr:nvSpPr>
        <xdr:cNvPr id="5" name="AutoShape 11" descr="Máy Chưng Cất và Phá Mẫu Kjeldahl KND-103F - Trung Quốc">
          <a:extLst>
            <a:ext uri="{FF2B5EF4-FFF2-40B4-BE49-F238E27FC236}">
              <a16:creationId xmlns:a16="http://schemas.microsoft.com/office/drawing/2014/main" id="{00000000-0008-0000-0000-00000B040000}"/>
            </a:ext>
          </a:extLst>
        </xdr:cNvPr>
        <xdr:cNvSpPr>
          <a:spLocks noChangeAspect="1" noChangeArrowheads="1"/>
        </xdr:cNvSpPr>
      </xdr:nvSpPr>
      <xdr:spPr bwMode="auto">
        <a:xfrm>
          <a:off x="8718176" y="332814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11</xdr:col>
      <xdr:colOff>0</xdr:colOff>
      <xdr:row>6</xdr:row>
      <xdr:rowOff>0</xdr:rowOff>
    </xdr:from>
    <xdr:ext cx="304800" cy="304800"/>
    <xdr:sp macro="" textlink="">
      <xdr:nvSpPr>
        <xdr:cNvPr id="6" name="AutoShape 11" descr="Máy Chưng Cất và Phá Mẫu Kjeldahl KND-103F - Trung Quốc">
          <a:extLst>
            <a:ext uri="{FF2B5EF4-FFF2-40B4-BE49-F238E27FC236}">
              <a16:creationId xmlns:a16="http://schemas.microsoft.com/office/drawing/2014/main" id="{00000000-0008-0000-0000-00000B040000}"/>
            </a:ext>
          </a:extLst>
        </xdr:cNvPr>
        <xdr:cNvSpPr>
          <a:spLocks noChangeAspect="1" noChangeArrowheads="1"/>
        </xdr:cNvSpPr>
      </xdr:nvSpPr>
      <xdr:spPr bwMode="auto">
        <a:xfrm>
          <a:off x="8718176" y="332814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11</xdr:col>
      <xdr:colOff>0</xdr:colOff>
      <xdr:row>7</xdr:row>
      <xdr:rowOff>0</xdr:rowOff>
    </xdr:from>
    <xdr:ext cx="304800" cy="304800"/>
    <xdr:sp macro="" textlink="">
      <xdr:nvSpPr>
        <xdr:cNvPr id="7" name="AutoShape 11" descr="Máy Chưng Cất và Phá Mẫu Kjeldahl KND-103F - Trung Quốc">
          <a:extLst>
            <a:ext uri="{FF2B5EF4-FFF2-40B4-BE49-F238E27FC236}">
              <a16:creationId xmlns:a16="http://schemas.microsoft.com/office/drawing/2014/main" id="{00000000-0008-0000-0000-00000B040000}"/>
            </a:ext>
          </a:extLst>
        </xdr:cNvPr>
        <xdr:cNvSpPr>
          <a:spLocks noChangeAspect="1" noChangeArrowheads="1"/>
        </xdr:cNvSpPr>
      </xdr:nvSpPr>
      <xdr:spPr bwMode="auto">
        <a:xfrm>
          <a:off x="8718176" y="1045508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11</xdr:col>
      <xdr:colOff>0</xdr:colOff>
      <xdr:row>8</xdr:row>
      <xdr:rowOff>0</xdr:rowOff>
    </xdr:from>
    <xdr:ext cx="304800" cy="304800"/>
    <xdr:sp macro="" textlink="">
      <xdr:nvSpPr>
        <xdr:cNvPr id="8" name="AutoShape 11" descr="Máy Chưng Cất và Phá Mẫu Kjeldahl KND-103F - Trung Quốc">
          <a:extLst>
            <a:ext uri="{FF2B5EF4-FFF2-40B4-BE49-F238E27FC236}">
              <a16:creationId xmlns:a16="http://schemas.microsoft.com/office/drawing/2014/main" id="{00000000-0008-0000-0000-00000B040000}"/>
            </a:ext>
          </a:extLst>
        </xdr:cNvPr>
        <xdr:cNvSpPr>
          <a:spLocks noChangeAspect="1" noChangeArrowheads="1"/>
        </xdr:cNvSpPr>
      </xdr:nvSpPr>
      <xdr:spPr bwMode="auto">
        <a:xfrm>
          <a:off x="8718176" y="1045508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11</xdr:col>
      <xdr:colOff>0</xdr:colOff>
      <xdr:row>9</xdr:row>
      <xdr:rowOff>0</xdr:rowOff>
    </xdr:from>
    <xdr:ext cx="304800" cy="304800"/>
    <xdr:sp macro="" textlink="">
      <xdr:nvSpPr>
        <xdr:cNvPr id="9" name="AutoShape 11" descr="Máy Chưng Cất và Phá Mẫu Kjeldahl KND-103F - Trung Quốc">
          <a:extLst>
            <a:ext uri="{FF2B5EF4-FFF2-40B4-BE49-F238E27FC236}">
              <a16:creationId xmlns:a16="http://schemas.microsoft.com/office/drawing/2014/main" id="{00000000-0008-0000-0000-00000B040000}"/>
            </a:ext>
          </a:extLst>
        </xdr:cNvPr>
        <xdr:cNvSpPr>
          <a:spLocks noChangeAspect="1" noChangeArrowheads="1"/>
        </xdr:cNvSpPr>
      </xdr:nvSpPr>
      <xdr:spPr bwMode="auto">
        <a:xfrm>
          <a:off x="8718176" y="1045508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11</xdr:col>
      <xdr:colOff>0</xdr:colOff>
      <xdr:row>10</xdr:row>
      <xdr:rowOff>0</xdr:rowOff>
    </xdr:from>
    <xdr:ext cx="304800" cy="304800"/>
    <xdr:sp macro="" textlink="">
      <xdr:nvSpPr>
        <xdr:cNvPr id="10" name="AutoShape 11" descr="Máy Chưng Cất và Phá Mẫu Kjeldahl KND-103F - Trung Quốc">
          <a:extLst>
            <a:ext uri="{FF2B5EF4-FFF2-40B4-BE49-F238E27FC236}">
              <a16:creationId xmlns:a16="http://schemas.microsoft.com/office/drawing/2014/main" id="{00000000-0008-0000-0000-00000B040000}"/>
            </a:ext>
          </a:extLst>
        </xdr:cNvPr>
        <xdr:cNvSpPr>
          <a:spLocks noChangeAspect="1" noChangeArrowheads="1"/>
        </xdr:cNvSpPr>
      </xdr:nvSpPr>
      <xdr:spPr bwMode="auto">
        <a:xfrm>
          <a:off x="8718176" y="1045508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11</xdr:col>
      <xdr:colOff>0</xdr:colOff>
      <xdr:row>11</xdr:row>
      <xdr:rowOff>0</xdr:rowOff>
    </xdr:from>
    <xdr:ext cx="304800" cy="304800"/>
    <xdr:sp macro="" textlink="">
      <xdr:nvSpPr>
        <xdr:cNvPr id="11" name="AutoShape 11" descr="Máy Chưng Cất và Phá Mẫu Kjeldahl KND-103F - Trung Quốc">
          <a:extLst>
            <a:ext uri="{FF2B5EF4-FFF2-40B4-BE49-F238E27FC236}">
              <a16:creationId xmlns:a16="http://schemas.microsoft.com/office/drawing/2014/main" id="{00000000-0008-0000-0000-00000B040000}"/>
            </a:ext>
          </a:extLst>
        </xdr:cNvPr>
        <xdr:cNvSpPr>
          <a:spLocks noChangeAspect="1" noChangeArrowheads="1"/>
        </xdr:cNvSpPr>
      </xdr:nvSpPr>
      <xdr:spPr bwMode="auto">
        <a:xfrm>
          <a:off x="8718176" y="1045508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11</xdr:col>
      <xdr:colOff>0</xdr:colOff>
      <xdr:row>12</xdr:row>
      <xdr:rowOff>0</xdr:rowOff>
    </xdr:from>
    <xdr:ext cx="304800" cy="304800"/>
    <xdr:sp macro="" textlink="">
      <xdr:nvSpPr>
        <xdr:cNvPr id="12" name="AutoShape 11" descr="Máy Chưng Cất và Phá Mẫu Kjeldahl KND-103F - Trung Quốc">
          <a:extLst>
            <a:ext uri="{FF2B5EF4-FFF2-40B4-BE49-F238E27FC236}">
              <a16:creationId xmlns:a16="http://schemas.microsoft.com/office/drawing/2014/main" id="{00000000-0008-0000-0000-00000B040000}"/>
            </a:ext>
          </a:extLst>
        </xdr:cNvPr>
        <xdr:cNvSpPr>
          <a:spLocks noChangeAspect="1" noChangeArrowheads="1"/>
        </xdr:cNvSpPr>
      </xdr:nvSpPr>
      <xdr:spPr bwMode="auto">
        <a:xfrm>
          <a:off x="8718176" y="1045508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11</xdr:col>
      <xdr:colOff>0</xdr:colOff>
      <xdr:row>13</xdr:row>
      <xdr:rowOff>0</xdr:rowOff>
    </xdr:from>
    <xdr:ext cx="304800" cy="304800"/>
    <xdr:sp macro="" textlink="">
      <xdr:nvSpPr>
        <xdr:cNvPr id="13" name="AutoShape 11" descr="Máy Chưng Cất và Phá Mẫu Kjeldahl KND-103F - Trung Quốc">
          <a:extLst>
            <a:ext uri="{FF2B5EF4-FFF2-40B4-BE49-F238E27FC236}">
              <a16:creationId xmlns:a16="http://schemas.microsoft.com/office/drawing/2014/main" id="{00000000-0008-0000-0000-00000B040000}"/>
            </a:ext>
          </a:extLst>
        </xdr:cNvPr>
        <xdr:cNvSpPr>
          <a:spLocks noChangeAspect="1" noChangeArrowheads="1"/>
        </xdr:cNvSpPr>
      </xdr:nvSpPr>
      <xdr:spPr bwMode="auto">
        <a:xfrm>
          <a:off x="8718176" y="1045508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11</xdr:col>
      <xdr:colOff>0</xdr:colOff>
      <xdr:row>14</xdr:row>
      <xdr:rowOff>0</xdr:rowOff>
    </xdr:from>
    <xdr:ext cx="304800" cy="304800"/>
    <xdr:sp macro="" textlink="">
      <xdr:nvSpPr>
        <xdr:cNvPr id="14" name="AutoShape 11" descr="Máy Chưng Cất và Phá Mẫu Kjeldahl KND-103F - Trung Quốc">
          <a:extLst>
            <a:ext uri="{FF2B5EF4-FFF2-40B4-BE49-F238E27FC236}">
              <a16:creationId xmlns:a16="http://schemas.microsoft.com/office/drawing/2014/main" id="{00000000-0008-0000-0000-00000B040000}"/>
            </a:ext>
          </a:extLst>
        </xdr:cNvPr>
        <xdr:cNvSpPr>
          <a:spLocks noChangeAspect="1" noChangeArrowheads="1"/>
        </xdr:cNvSpPr>
      </xdr:nvSpPr>
      <xdr:spPr bwMode="auto">
        <a:xfrm>
          <a:off x="8718176" y="1045508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11</xdr:col>
      <xdr:colOff>0</xdr:colOff>
      <xdr:row>15</xdr:row>
      <xdr:rowOff>0</xdr:rowOff>
    </xdr:from>
    <xdr:ext cx="304800" cy="304800"/>
    <xdr:sp macro="" textlink="">
      <xdr:nvSpPr>
        <xdr:cNvPr id="15" name="AutoShape 11" descr="Máy Chưng Cất và Phá Mẫu Kjeldahl KND-103F - Trung Quốc">
          <a:extLst>
            <a:ext uri="{FF2B5EF4-FFF2-40B4-BE49-F238E27FC236}">
              <a16:creationId xmlns:a16="http://schemas.microsoft.com/office/drawing/2014/main" id="{00000000-0008-0000-0000-00000B040000}"/>
            </a:ext>
          </a:extLst>
        </xdr:cNvPr>
        <xdr:cNvSpPr>
          <a:spLocks noChangeAspect="1" noChangeArrowheads="1"/>
        </xdr:cNvSpPr>
      </xdr:nvSpPr>
      <xdr:spPr bwMode="auto">
        <a:xfrm>
          <a:off x="8718176" y="1045508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
  <sheetViews>
    <sheetView tabSelected="1" zoomScale="85" zoomScaleNormal="85" zoomScaleSheetLayoutView="80" workbookViewId="0">
      <selection activeCell="F15" sqref="F15"/>
    </sheetView>
  </sheetViews>
  <sheetFormatPr defaultColWidth="9" defaultRowHeight="15"/>
  <cols>
    <col min="1" max="1" width="4.875" style="5" customWidth="1"/>
    <col min="2" max="2" width="40.875" style="5" customWidth="1"/>
    <col min="3" max="3" width="7.25" style="6" customWidth="1"/>
    <col min="4" max="4" width="6.375" style="5" customWidth="1"/>
    <col min="5" max="5" width="6.375" style="34" customWidth="1"/>
    <col min="6" max="6" width="6.75" style="6" customWidth="1"/>
    <col min="7" max="7" width="13" style="7" customWidth="1"/>
    <col min="8" max="8" width="8.875" style="19" customWidth="1"/>
    <col min="9" max="9" width="8.625" style="19" customWidth="1"/>
    <col min="10" max="10" width="5.625" style="19" customWidth="1"/>
    <col min="11" max="11" width="5.875" style="19" customWidth="1"/>
    <col min="12" max="12" width="12.75" style="5" customWidth="1"/>
    <col min="13" max="13" width="11" style="6" customWidth="1"/>
    <col min="14" max="16384" width="9" style="5"/>
  </cols>
  <sheetData>
    <row r="1" spans="1:13" s="4" customFormat="1" ht="23.45" customHeight="1">
      <c r="A1" s="36" t="s">
        <v>9</v>
      </c>
      <c r="B1" s="36"/>
      <c r="C1" s="36"/>
      <c r="D1" s="36"/>
      <c r="E1" s="36"/>
      <c r="F1" s="36"/>
      <c r="G1" s="36"/>
      <c r="H1" s="36"/>
      <c r="I1" s="36"/>
      <c r="J1" s="36"/>
      <c r="K1" s="36"/>
      <c r="L1" s="36"/>
      <c r="M1" s="36"/>
    </row>
    <row r="2" spans="1:13" s="4" customFormat="1" ht="44.45" customHeight="1">
      <c r="A2" s="40" t="s">
        <v>52</v>
      </c>
      <c r="B2" s="40"/>
      <c r="C2" s="40"/>
      <c r="D2" s="40"/>
      <c r="E2" s="40"/>
      <c r="F2" s="40"/>
      <c r="G2" s="40"/>
      <c r="H2" s="40"/>
      <c r="I2" s="40"/>
      <c r="J2" s="40"/>
      <c r="K2" s="40"/>
      <c r="L2" s="40"/>
      <c r="M2" s="40"/>
    </row>
    <row r="3" spans="1:13" ht="67.5" customHeight="1">
      <c r="A3" s="37" t="s">
        <v>0</v>
      </c>
      <c r="B3" s="37" t="s">
        <v>1</v>
      </c>
      <c r="C3" s="37" t="s">
        <v>2</v>
      </c>
      <c r="D3" s="37" t="s">
        <v>3</v>
      </c>
      <c r="E3" s="37"/>
      <c r="F3" s="37"/>
      <c r="G3" s="41" t="s">
        <v>4</v>
      </c>
      <c r="H3" s="38" t="s">
        <v>25</v>
      </c>
      <c r="I3" s="39"/>
      <c r="J3" s="38" t="s">
        <v>26</v>
      </c>
      <c r="K3" s="39"/>
      <c r="L3" s="37" t="s">
        <v>21</v>
      </c>
      <c r="M3" s="37"/>
    </row>
    <row r="4" spans="1:13" ht="168.75" customHeight="1">
      <c r="A4" s="37"/>
      <c r="B4" s="37"/>
      <c r="C4" s="37"/>
      <c r="D4" s="35" t="s">
        <v>5</v>
      </c>
      <c r="E4" s="35" t="s">
        <v>6</v>
      </c>
      <c r="F4" s="3" t="s">
        <v>7</v>
      </c>
      <c r="G4" s="41"/>
      <c r="H4" s="16" t="s">
        <v>22</v>
      </c>
      <c r="I4" s="16" t="s">
        <v>23</v>
      </c>
      <c r="J4" s="16" t="s">
        <v>10</v>
      </c>
      <c r="K4" s="16" t="s">
        <v>24</v>
      </c>
      <c r="L4" s="17" t="s">
        <v>8</v>
      </c>
      <c r="M4" s="20" t="s">
        <v>48</v>
      </c>
    </row>
    <row r="5" spans="1:13" ht="157.5">
      <c r="A5" s="1">
        <v>1</v>
      </c>
      <c r="B5" s="2" t="s">
        <v>45</v>
      </c>
      <c r="C5" s="1" t="s">
        <v>54</v>
      </c>
      <c r="D5" s="27"/>
      <c r="E5" s="31">
        <v>1</v>
      </c>
      <c r="F5" s="1">
        <v>1</v>
      </c>
      <c r="G5" s="25">
        <v>56700000</v>
      </c>
      <c r="H5" s="18"/>
      <c r="I5" s="18"/>
      <c r="J5" s="18" t="s">
        <v>27</v>
      </c>
      <c r="K5" s="18"/>
      <c r="L5" s="31" t="s">
        <v>49</v>
      </c>
      <c r="M5" s="31" t="s">
        <v>47</v>
      </c>
    </row>
    <row r="6" spans="1:13" ht="330.75">
      <c r="A6" s="27">
        <v>2</v>
      </c>
      <c r="B6" s="2" t="s">
        <v>50</v>
      </c>
      <c r="C6" s="27" t="s">
        <v>55</v>
      </c>
      <c r="D6" s="27"/>
      <c r="E6" s="32">
        <v>1</v>
      </c>
      <c r="F6" s="27">
        <v>1</v>
      </c>
      <c r="G6" s="29">
        <v>26990000</v>
      </c>
      <c r="H6" s="30"/>
      <c r="I6" s="30"/>
      <c r="J6" s="30" t="s">
        <v>27</v>
      </c>
      <c r="K6" s="30"/>
      <c r="L6" s="31" t="s">
        <v>49</v>
      </c>
      <c r="M6" s="31" t="s">
        <v>47</v>
      </c>
    </row>
    <row r="7" spans="1:13" ht="31.5">
      <c r="A7" s="27">
        <v>3</v>
      </c>
      <c r="B7" s="28" t="s">
        <v>28</v>
      </c>
      <c r="C7" s="1" t="s">
        <v>10</v>
      </c>
      <c r="D7" s="27"/>
      <c r="E7" s="32">
        <v>1</v>
      </c>
      <c r="F7" s="27">
        <v>1</v>
      </c>
      <c r="G7" s="29">
        <f>SUM(G8:G16)</f>
        <v>1068457000</v>
      </c>
      <c r="H7" s="30"/>
      <c r="I7" s="30"/>
      <c r="J7" s="30" t="s">
        <v>27</v>
      </c>
      <c r="K7" s="30"/>
      <c r="L7" s="31" t="s">
        <v>49</v>
      </c>
      <c r="M7" s="32"/>
    </row>
    <row r="8" spans="1:13" ht="409.5">
      <c r="A8" s="21" t="s">
        <v>31</v>
      </c>
      <c r="B8" s="22" t="s">
        <v>51</v>
      </c>
      <c r="C8" s="21" t="s">
        <v>29</v>
      </c>
      <c r="D8" s="27"/>
      <c r="E8" s="33">
        <f t="shared" ref="E8:E15" si="0">F8</f>
        <v>7</v>
      </c>
      <c r="F8" s="1">
        <v>7</v>
      </c>
      <c r="G8" s="26">
        <f>15000000*7</f>
        <v>105000000</v>
      </c>
      <c r="H8" s="30"/>
      <c r="I8" s="30"/>
      <c r="J8" s="30" t="s">
        <v>27</v>
      </c>
      <c r="K8" s="30"/>
      <c r="L8" s="31" t="s">
        <v>49</v>
      </c>
      <c r="M8" s="32"/>
    </row>
    <row r="9" spans="1:13" ht="400.5" customHeight="1">
      <c r="A9" s="21" t="s">
        <v>32</v>
      </c>
      <c r="B9" s="22" t="s">
        <v>46</v>
      </c>
      <c r="C9" s="21" t="s">
        <v>29</v>
      </c>
      <c r="D9" s="27"/>
      <c r="E9" s="33">
        <f t="shared" si="0"/>
        <v>12</v>
      </c>
      <c r="F9" s="1">
        <v>12</v>
      </c>
      <c r="G9" s="26">
        <f>68000000</f>
        <v>68000000</v>
      </c>
      <c r="H9" s="30"/>
      <c r="I9" s="30"/>
      <c r="J9" s="30" t="s">
        <v>27</v>
      </c>
      <c r="K9" s="30"/>
      <c r="L9" s="31" t="s">
        <v>49</v>
      </c>
      <c r="M9" s="32"/>
    </row>
    <row r="10" spans="1:13" ht="31.5">
      <c r="A10" s="21" t="s">
        <v>33</v>
      </c>
      <c r="B10" s="22" t="s">
        <v>30</v>
      </c>
      <c r="C10" s="21" t="s">
        <v>29</v>
      </c>
      <c r="D10" s="27"/>
      <c r="E10" s="33">
        <f t="shared" si="0"/>
        <v>12</v>
      </c>
      <c r="F10" s="1">
        <v>12</v>
      </c>
      <c r="G10" s="26">
        <v>1200000</v>
      </c>
      <c r="H10" s="30"/>
      <c r="I10" s="30"/>
      <c r="J10" s="30" t="s">
        <v>27</v>
      </c>
      <c r="K10" s="30"/>
      <c r="L10" s="31" t="s">
        <v>49</v>
      </c>
      <c r="M10" s="32"/>
    </row>
    <row r="11" spans="1:13" ht="330.75">
      <c r="A11" s="21" t="s">
        <v>34</v>
      </c>
      <c r="B11" s="22" t="s">
        <v>41</v>
      </c>
      <c r="C11" s="21" t="s">
        <v>29</v>
      </c>
      <c r="D11" s="27"/>
      <c r="E11" s="33">
        <f t="shared" si="0"/>
        <v>2</v>
      </c>
      <c r="F11" s="1">
        <v>2</v>
      </c>
      <c r="G11" s="26">
        <v>70000000</v>
      </c>
      <c r="H11" s="30"/>
      <c r="I11" s="30"/>
      <c r="J11" s="30" t="s">
        <v>27</v>
      </c>
      <c r="K11" s="30"/>
      <c r="L11" s="31" t="s">
        <v>49</v>
      </c>
      <c r="M11" s="32"/>
    </row>
    <row r="12" spans="1:13" ht="126">
      <c r="A12" s="21" t="s">
        <v>35</v>
      </c>
      <c r="B12" s="22" t="s">
        <v>42</v>
      </c>
      <c r="C12" s="21" t="s">
        <v>29</v>
      </c>
      <c r="D12" s="27"/>
      <c r="E12" s="33">
        <f t="shared" si="0"/>
        <v>4</v>
      </c>
      <c r="F12" s="1">
        <v>4</v>
      </c>
      <c r="G12" s="26">
        <v>10000000</v>
      </c>
      <c r="H12" s="30"/>
      <c r="I12" s="30"/>
      <c r="J12" s="30" t="s">
        <v>27</v>
      </c>
      <c r="K12" s="30"/>
      <c r="L12" s="31" t="s">
        <v>49</v>
      </c>
      <c r="M12" s="32"/>
    </row>
    <row r="13" spans="1:13" ht="372.75" customHeight="1">
      <c r="A13" s="21" t="s">
        <v>36</v>
      </c>
      <c r="B13" s="22" t="s">
        <v>53</v>
      </c>
      <c r="C13" s="21" t="s">
        <v>29</v>
      </c>
      <c r="D13" s="27"/>
      <c r="E13" s="33">
        <f t="shared" si="0"/>
        <v>1</v>
      </c>
      <c r="F13" s="21">
        <v>1</v>
      </c>
      <c r="G13" s="26">
        <v>50000000</v>
      </c>
      <c r="H13" s="30"/>
      <c r="I13" s="30"/>
      <c r="J13" s="30" t="s">
        <v>27</v>
      </c>
      <c r="K13" s="30"/>
      <c r="L13" s="31" t="s">
        <v>49</v>
      </c>
      <c r="M13" s="32"/>
    </row>
    <row r="14" spans="1:13" ht="409.5" customHeight="1">
      <c r="A14" s="21" t="s">
        <v>37</v>
      </c>
      <c r="B14" s="22" t="s">
        <v>43</v>
      </c>
      <c r="C14" s="21" t="s">
        <v>29</v>
      </c>
      <c r="D14" s="27"/>
      <c r="E14" s="33">
        <f t="shared" si="0"/>
        <v>2</v>
      </c>
      <c r="F14" s="21">
        <v>2</v>
      </c>
      <c r="G14" s="26">
        <v>23000000</v>
      </c>
      <c r="H14" s="30"/>
      <c r="I14" s="30"/>
      <c r="J14" s="30" t="s">
        <v>27</v>
      </c>
      <c r="K14" s="30"/>
      <c r="L14" s="31" t="s">
        <v>49</v>
      </c>
      <c r="M14" s="32"/>
    </row>
    <row r="15" spans="1:13" ht="409.5" customHeight="1">
      <c r="A15" s="21" t="s">
        <v>38</v>
      </c>
      <c r="B15" s="23" t="s">
        <v>44</v>
      </c>
      <c r="C15" s="24" t="s">
        <v>55</v>
      </c>
      <c r="D15" s="27"/>
      <c r="E15" s="33">
        <f t="shared" si="0"/>
        <v>1</v>
      </c>
      <c r="F15" s="24">
        <v>1</v>
      </c>
      <c r="G15" s="26">
        <v>25000000</v>
      </c>
      <c r="H15" s="30"/>
      <c r="I15" s="30"/>
      <c r="J15" s="30" t="s">
        <v>27</v>
      </c>
      <c r="K15" s="30"/>
      <c r="L15" s="31" t="s">
        <v>49</v>
      </c>
      <c r="M15" s="32"/>
    </row>
    <row r="16" spans="1:13" ht="33.6" customHeight="1">
      <c r="A16" s="21" t="s">
        <v>40</v>
      </c>
      <c r="B16" s="23" t="s">
        <v>39</v>
      </c>
      <c r="C16" s="24" t="s">
        <v>10</v>
      </c>
      <c r="D16" s="27"/>
      <c r="E16" s="33">
        <v>1</v>
      </c>
      <c r="F16" s="24">
        <v>1</v>
      </c>
      <c r="G16" s="26">
        <v>716257000</v>
      </c>
      <c r="H16" s="30"/>
      <c r="I16" s="30"/>
      <c r="J16" s="30" t="s">
        <v>27</v>
      </c>
      <c r="K16" s="30"/>
      <c r="L16" s="31" t="s">
        <v>49</v>
      </c>
      <c r="M16" s="32"/>
    </row>
  </sheetData>
  <mergeCells count="10">
    <mergeCell ref="A1:M1"/>
    <mergeCell ref="L3:M3"/>
    <mergeCell ref="H3:I3"/>
    <mergeCell ref="J3:K3"/>
    <mergeCell ref="A2:M2"/>
    <mergeCell ref="G3:G4"/>
    <mergeCell ref="A3:A4"/>
    <mergeCell ref="B3:B4"/>
    <mergeCell ref="C3:C4"/>
    <mergeCell ref="D3:F3"/>
  </mergeCells>
  <printOptions horizontalCentered="1"/>
  <pageMargins left="0.15748031496062992" right="0.15748031496062992" top="0.47244094488188981" bottom="0.51181102362204722" header="0.15748031496062992" footer="0.15748031496062992"/>
  <pageSetup paperSize="9" scale="90" orientation="landscape" r:id="rId1"/>
  <headerFooter differentFirst="1">
    <oddHeader>&amp;C&amp;P</oddHeader>
  </headerFooter>
  <rowBreaks count="1" manualBreakCount="1">
    <brk id="5" max="12"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4"/>
  <sheetViews>
    <sheetView showGridLines="0" workbookViewId="0"/>
  </sheetViews>
  <sheetFormatPr defaultRowHeight="14.25"/>
  <cols>
    <col min="1" max="1" width="0.75" customWidth="1"/>
    <col min="2" max="2" width="45.125" customWidth="1"/>
    <col min="3" max="3" width="1.125" customWidth="1"/>
    <col min="4" max="4" width="3.875" customWidth="1"/>
    <col min="5" max="6" width="11.25" customWidth="1"/>
  </cols>
  <sheetData>
    <row r="1" spans="2:6" ht="30">
      <c r="B1" s="8" t="s">
        <v>11</v>
      </c>
      <c r="C1" s="8"/>
      <c r="D1" s="12"/>
      <c r="E1" s="12"/>
      <c r="F1" s="12"/>
    </row>
    <row r="2" spans="2:6" ht="15">
      <c r="B2" s="8" t="s">
        <v>12</v>
      </c>
      <c r="C2" s="8"/>
      <c r="D2" s="12"/>
      <c r="E2" s="12"/>
      <c r="F2" s="12"/>
    </row>
    <row r="3" spans="2:6">
      <c r="B3" s="9"/>
      <c r="C3" s="9"/>
      <c r="D3" s="13"/>
      <c r="E3" s="13"/>
      <c r="F3" s="13"/>
    </row>
    <row r="4" spans="2:6" ht="71.25">
      <c r="B4" s="9" t="s">
        <v>13</v>
      </c>
      <c r="C4" s="9"/>
      <c r="D4" s="13"/>
      <c r="E4" s="13"/>
      <c r="F4" s="13"/>
    </row>
    <row r="5" spans="2:6">
      <c r="B5" s="9"/>
      <c r="C5" s="9"/>
      <c r="D5" s="13"/>
      <c r="E5" s="13"/>
      <c r="F5" s="13"/>
    </row>
    <row r="6" spans="2:6" ht="45">
      <c r="B6" s="8" t="s">
        <v>14</v>
      </c>
      <c r="C6" s="8"/>
      <c r="D6" s="12"/>
      <c r="E6" s="12" t="s">
        <v>15</v>
      </c>
      <c r="F6" s="12" t="s">
        <v>16</v>
      </c>
    </row>
    <row r="7" spans="2:6" ht="15" thickBot="1">
      <c r="B7" s="9"/>
      <c r="C7" s="9"/>
      <c r="D7" s="13"/>
      <c r="E7" s="13"/>
      <c r="F7" s="13"/>
    </row>
    <row r="8" spans="2:6" ht="43.5" thickBot="1">
      <c r="B8" s="10" t="s">
        <v>17</v>
      </c>
      <c r="C8" s="11"/>
      <c r="D8" s="14"/>
      <c r="E8" s="14">
        <v>1</v>
      </c>
      <c r="F8" s="15" t="s">
        <v>18</v>
      </c>
    </row>
    <row r="9" spans="2:6">
      <c r="B9" s="9"/>
      <c r="C9" s="9"/>
      <c r="D9" s="13"/>
      <c r="E9" s="13"/>
      <c r="F9" s="13"/>
    </row>
    <row r="10" spans="2:6">
      <c r="B10" s="9"/>
      <c r="C10" s="9"/>
      <c r="D10" s="13"/>
      <c r="E10" s="13"/>
      <c r="F10" s="13"/>
    </row>
    <row r="11" spans="2:6" ht="15">
      <c r="B11" s="8" t="s">
        <v>19</v>
      </c>
      <c r="C11" s="8"/>
      <c r="D11" s="12"/>
      <c r="E11" s="12"/>
      <c r="F11" s="12"/>
    </row>
    <row r="12" spans="2:6" ht="15" thickBot="1">
      <c r="B12" s="9"/>
      <c r="C12" s="9"/>
      <c r="D12" s="13"/>
      <c r="E12" s="13"/>
      <c r="F12" s="13"/>
    </row>
    <row r="13" spans="2:6" ht="57.75" thickBot="1">
      <c r="B13" s="10" t="s">
        <v>20</v>
      </c>
      <c r="C13" s="11"/>
      <c r="D13" s="14"/>
      <c r="E13" s="14">
        <v>1</v>
      </c>
      <c r="F13" s="15" t="s">
        <v>18</v>
      </c>
    </row>
    <row r="14" spans="2:6">
      <c r="B14" s="9"/>
      <c r="C14" s="9"/>
      <c r="D14" s="13"/>
      <c r="E14" s="13"/>
      <c r="F14" s="1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trình STC</vt:lpstr>
      <vt:lpstr>Compatibility Report</vt:lpstr>
      <vt:lpstr>'trình STC'!Print_Titles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HOAITHU</dc:creator>
  <cp:lastModifiedBy>NguyenThiThanhNguyet</cp:lastModifiedBy>
  <cp:lastPrinted>2022-05-24T01:36:21Z</cp:lastPrinted>
  <dcterms:created xsi:type="dcterms:W3CDTF">2017-08-10T02:28:18Z</dcterms:created>
  <dcterms:modified xsi:type="dcterms:W3CDTF">2022-06-02T08:51:27Z</dcterms:modified>
</cp:coreProperties>
</file>